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35" windowWidth="26835" windowHeight="11925"/>
  </bookViews>
  <sheets>
    <sheet name="отчет 2018" sheetId="5" r:id="rId1"/>
  </sheets>
  <definedNames>
    <definedName name="_xlnm.Print_Titles" localSheetId="0">'отчет 2018'!#REF!</definedName>
    <definedName name="_xlnm.Print_Area" localSheetId="0">'отчет 2018'!$A$1:$J$86</definedName>
  </definedNames>
  <calcPr calcId="144525"/>
</workbook>
</file>

<file path=xl/calcChain.xml><?xml version="1.0" encoding="utf-8"?>
<calcChain xmlns="http://schemas.openxmlformats.org/spreadsheetml/2006/main">
  <c r="H6" i="5" l="1"/>
  <c r="L75" i="5" l="1"/>
  <c r="H37" i="5" l="1"/>
  <c r="H39" i="5"/>
  <c r="G29" i="5" l="1"/>
  <c r="G30" i="5"/>
  <c r="G7" i="5" l="1"/>
  <c r="H7" i="5" s="1"/>
  <c r="G6" i="5"/>
  <c r="G5" i="5"/>
  <c r="H5" i="5" s="1"/>
  <c r="H10" i="5"/>
  <c r="H11" i="5"/>
  <c r="H12" i="5"/>
  <c r="H13" i="5"/>
  <c r="H14" i="5"/>
  <c r="H15" i="5"/>
  <c r="H16" i="5"/>
  <c r="H18" i="5"/>
  <c r="H19" i="5"/>
  <c r="H20" i="5"/>
  <c r="H21" i="5"/>
  <c r="H22" i="5"/>
  <c r="H23" i="5"/>
  <c r="H24" i="5"/>
  <c r="H25" i="5"/>
  <c r="H28" i="5"/>
  <c r="H29" i="5"/>
  <c r="H30" i="5"/>
  <c r="H31" i="5"/>
  <c r="H32" i="5"/>
  <c r="H33" i="5"/>
  <c r="H34" i="5"/>
  <c r="H35" i="5"/>
  <c r="H36" i="5"/>
  <c r="H38" i="5"/>
  <c r="H41" i="5"/>
  <c r="H42" i="5"/>
  <c r="H43" i="5"/>
  <c r="H44" i="5"/>
  <c r="H45" i="5"/>
  <c r="H46" i="5"/>
  <c r="H47" i="5"/>
  <c r="H49" i="5"/>
  <c r="H51" i="5"/>
  <c r="H52" i="5"/>
  <c r="H55" i="5"/>
  <c r="H56" i="5"/>
  <c r="H57" i="5"/>
  <c r="H58" i="5"/>
  <c r="H60" i="5"/>
  <c r="H62" i="5"/>
  <c r="H63" i="5"/>
  <c r="H64" i="5"/>
  <c r="H66" i="5"/>
  <c r="H67" i="5"/>
  <c r="H68" i="5"/>
  <c r="H69" i="5"/>
  <c r="H71" i="5"/>
  <c r="H72" i="5"/>
  <c r="H73" i="5"/>
  <c r="H74" i="5"/>
  <c r="H75" i="5"/>
  <c r="H77" i="5"/>
  <c r="H78" i="5"/>
  <c r="H79" i="5"/>
  <c r="H81" i="5"/>
  <c r="H82" i="5"/>
  <c r="H83" i="5"/>
  <c r="H86" i="5"/>
  <c r="H85" i="5"/>
</calcChain>
</file>

<file path=xl/sharedStrings.xml><?xml version="1.0" encoding="utf-8"?>
<sst xmlns="http://schemas.openxmlformats.org/spreadsheetml/2006/main" count="244" uniqueCount="200">
  <si>
    <t>№</t>
  </si>
  <si>
    <t>Показатели</t>
  </si>
  <si>
    <t>Демографические показатели</t>
  </si>
  <si>
    <t xml:space="preserve">   в том числе городского</t>
  </si>
  <si>
    <t xml:space="preserve">   сельского</t>
  </si>
  <si>
    <t>Жилищно-коммунальное хозяйство и строительство</t>
  </si>
  <si>
    <t xml:space="preserve">   дизельное топливо</t>
  </si>
  <si>
    <t xml:space="preserve">   дрова</t>
  </si>
  <si>
    <t>Стоимость каменного угля для населения</t>
  </si>
  <si>
    <t>Стоимость дров отопительных для населения</t>
  </si>
  <si>
    <t>Бюджетная политика</t>
  </si>
  <si>
    <t>Муниципальные программы</t>
  </si>
  <si>
    <t>Размер финансирования, всего</t>
  </si>
  <si>
    <t>Комиссия по делам несовершеннолетних и защите их прав</t>
  </si>
  <si>
    <t>Проведено заседаний комиссии по делам несовершеннолетних и защите их прав</t>
  </si>
  <si>
    <t>Состоит на учете в комиссии :</t>
  </si>
  <si>
    <t xml:space="preserve">   несовершеннолетних</t>
  </si>
  <si>
    <t xml:space="preserve">   семей</t>
  </si>
  <si>
    <t>Посещено семей комиссией</t>
  </si>
  <si>
    <t>Гражданская оборона и предупреждение чрезвычайных ситуаций</t>
  </si>
  <si>
    <t>Проведено заседаний комиссии по предотвращению и ликвидации последствий чрезвычайных ситуаций и обеспечению пожарной безопасности</t>
  </si>
  <si>
    <t>Выполнение плана по призыву в Вооруженные Силы РФ населения Заполярного района</t>
  </si>
  <si>
    <t>Численность населения, прошедших обучение по вопросам ГО и ЧС</t>
  </si>
  <si>
    <t>Дорожная деятельность и транспортные услуги</t>
  </si>
  <si>
    <t>Протяженность автомобильных дорог общего пользования местного значения в границах поселений и на межселенной территории</t>
  </si>
  <si>
    <t>Пассажироперевозки речным транспортом, всего</t>
  </si>
  <si>
    <t>Средства массовой информации</t>
  </si>
  <si>
    <t>Благоустройство и бытовое обслуживание населения</t>
  </si>
  <si>
    <t>Топливо, завозимое коммунальными организациями в сельские поселения НАО</t>
  </si>
  <si>
    <t>Отчет</t>
  </si>
  <si>
    <t>Оценка</t>
  </si>
  <si>
    <t>Количество действующих муниципальных программ (на конец отчетного периода)</t>
  </si>
  <si>
    <t>Электроэнергия на цели уличного освещения</t>
  </si>
  <si>
    <t>1.1.</t>
  </si>
  <si>
    <t>1.1.1.</t>
  </si>
  <si>
    <t>1.1.2.</t>
  </si>
  <si>
    <t>2.</t>
  </si>
  <si>
    <t>2.1.</t>
  </si>
  <si>
    <t>2.1.1.</t>
  </si>
  <si>
    <t>2.1.2.</t>
  </si>
  <si>
    <t>2.1.4.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</si>
  <si>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</si>
  <si>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</si>
  <si>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</si>
  <si>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</si>
  <si>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</si>
  <si>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</si>
  <si>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</si>
  <si>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</si>
  <si>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</si>
  <si>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</si>
  <si>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Ед. изм.</t>
  </si>
  <si>
    <t>Гкал</t>
  </si>
  <si>
    <t>км</t>
  </si>
  <si>
    <t>min, 
руб./Гкал</t>
  </si>
  <si>
    <t>max, 
руб./Гкал</t>
  </si>
  <si>
    <t>2.12.</t>
  </si>
  <si>
    <t>2.13.</t>
  </si>
  <si>
    <t>2.14.</t>
  </si>
  <si>
    <t>3.</t>
  </si>
  <si>
    <t>3.1.</t>
  </si>
  <si>
    <t>3.1.1.</t>
  </si>
  <si>
    <t>3.1.2.</t>
  </si>
  <si>
    <t>3.2.</t>
  </si>
  <si>
    <t>3.3.</t>
  </si>
  <si>
    <t>3.4.</t>
  </si>
  <si>
    <t>3.5.</t>
  </si>
  <si>
    <t>3.6.</t>
  </si>
  <si>
    <t>4.</t>
  </si>
  <si>
    <t>4.1.</t>
  </si>
  <si>
    <t xml:space="preserve">   в том числе МП ЗР 
   "Севержилкомсервис"</t>
  </si>
  <si>
    <t xml:space="preserve">   МП ЗР "Северная транспортная 
   компания"</t>
  </si>
  <si>
    <t>4.1.1.</t>
  </si>
  <si>
    <t>4.1.2.</t>
  </si>
  <si>
    <t>5.</t>
  </si>
  <si>
    <t>5.1.</t>
  </si>
  <si>
    <t>5.2.</t>
  </si>
  <si>
    <t>5.2.1.</t>
  </si>
  <si>
    <t>5.3.</t>
  </si>
  <si>
    <t>6.</t>
  </si>
  <si>
    <t>6.1.</t>
  </si>
  <si>
    <t>6.2.</t>
  </si>
  <si>
    <t>6.2.1.</t>
  </si>
  <si>
    <t>6.2.2.</t>
  </si>
  <si>
    <t>6.3.</t>
  </si>
  <si>
    <t>7.</t>
  </si>
  <si>
    <t>7.1.</t>
  </si>
  <si>
    <t>7.2.</t>
  </si>
  <si>
    <t>7.3.</t>
  </si>
  <si>
    <t>8.</t>
  </si>
  <si>
    <t>8.1.</t>
  </si>
  <si>
    <t>8.2.</t>
  </si>
  <si>
    <t>8.2.1.</t>
  </si>
  <si>
    <t>8.2.2.</t>
  </si>
  <si>
    <t>9.</t>
  </si>
  <si>
    <t>9.1.</t>
  </si>
  <si>
    <t>9.2.</t>
  </si>
  <si>
    <t>9.3.</t>
  </si>
  <si>
    <t>10.</t>
  </si>
  <si>
    <t>10.1.</t>
  </si>
  <si>
    <t>11.</t>
  </si>
  <si>
    <t>11.1.</t>
  </si>
  <si>
    <t>11.2.</t>
  </si>
  <si>
    <t>Муниципальное имущество и муниципальные унитарные предприятия</t>
  </si>
  <si>
    <t>тыс. руб.</t>
  </si>
  <si>
    <t>Доля муниципальных предприятий, осуществляющих сельскохозяйственную деятельность от общего количества МУП</t>
  </si>
  <si>
    <t>Доля муниципальных предприятий в сфере осуществления межмуниципальных перевозок речным транспортом от общего количества МУП</t>
  </si>
  <si>
    <t>Доля муниципальных предприятий, осуществляющих прочую деятельность (экологическая безопасность, торговля) от общего количества МУП</t>
  </si>
  <si>
    <t>семья</t>
  </si>
  <si>
    <t>пасс.</t>
  </si>
  <si>
    <t>кВт*ч</t>
  </si>
  <si>
    <t>Численность населения, всего</t>
  </si>
  <si>
    <t xml:space="preserve">   уголь</t>
  </si>
  <si>
    <t>Тарифы на электроэнергию для сельского населения с 01 июля (с НДС)</t>
  </si>
  <si>
    <t>Тарифы на электроэнергию для прочих потребителей сельских поселений с 01 июля (без НДС)</t>
  </si>
  <si>
    <t>Тарифы на теплоэнергию для сельского населения с 01 июля (с НДС)</t>
  </si>
  <si>
    <t>Тарифы на теплоэнергию  для прочих потребителей сельских поселений с 01 июля (без НДС)</t>
  </si>
  <si>
    <t>Исполнение муниципальных программ (освоено средств от запланированных на год)</t>
  </si>
  <si>
    <t>Количество печатных средств массовой информации муниципального района</t>
  </si>
  <si>
    <t>Количество общественных бань в поселениях НАО</t>
  </si>
  <si>
    <t>Количество помывок в общественных банях в поселениях НАО</t>
  </si>
  <si>
    <t>2016 год</t>
  </si>
  <si>
    <t>2017 год</t>
  </si>
  <si>
    <t>2018 год</t>
  </si>
  <si>
    <t>2019 год</t>
  </si>
  <si>
    <t>2020 год</t>
  </si>
  <si>
    <t>Протяженность сетей теплоснабжения в двухтрубном исполнении в сельских поселениях НАО</t>
  </si>
  <si>
    <t>Доля муниципальных предприятий в сфере жилищно-коммунального хозяйства и предоставления бытовых услуг от общего количества МУП</t>
  </si>
  <si>
    <t>Протяженность сетей водоснабжения в сельских поселениях НАО</t>
  </si>
  <si>
    <t>Удельный расход топлива на дизельных электростанциях</t>
  </si>
  <si>
    <t>Общая вместимость пассажирского транспорта</t>
  </si>
  <si>
    <t>Отпущено холодной воды всем потребителям на территории сельских поселений Заполярного района</t>
  </si>
  <si>
    <t>Протяженность сетей электроснабжения в сельских поселениях НАО</t>
  </si>
  <si>
    <t>ед.</t>
  </si>
  <si>
    <t>чел.</t>
  </si>
  <si>
    <t>км.</t>
  </si>
  <si>
    <t>Сельское население, обеспеченное водой питьевого качества</t>
  </si>
  <si>
    <t>Инциденты на сетях тепло- и водоснабжения в сельских поселениях НАО</t>
  </si>
  <si>
    <t>Инциденты на электросетях в сельских поселениях НАО</t>
  </si>
  <si>
    <t>2.15.</t>
  </si>
  <si>
    <t>2.16.</t>
  </si>
  <si>
    <t>2.17.</t>
  </si>
  <si>
    <t>2.18.</t>
  </si>
  <si>
    <t>кв.м.</t>
  </si>
  <si>
    <t>Ввод в эксплуатацию муниципального жилого фонда на территории сельских поселений НАО</t>
  </si>
  <si>
    <t>2.20.</t>
  </si>
  <si>
    <t>2.19.</t>
  </si>
  <si>
    <t>3.1.2.1.</t>
  </si>
  <si>
    <t>2.21.</t>
  </si>
  <si>
    <t>Площадь жилого фонда на территории сельских поселений НАО, всего</t>
  </si>
  <si>
    <t>тыс.кв.м.</t>
  </si>
  <si>
    <t>7.4.</t>
  </si>
  <si>
    <t>Доля населения поселений НАО, охваченная местной автоматизированной системой централизованного оповещения гражданской обороны</t>
  </si>
  <si>
    <t>8.3.</t>
  </si>
  <si>
    <t>Количество сельских населенных пунктов, в которых весь жилой фонд подключен к системе централизованного теплоснабжения</t>
  </si>
  <si>
    <t>Доход от сдачи в аренду объектов муниципальной формы собственности (в том числе земельных участков), всего</t>
  </si>
  <si>
    <t>тыс. чел.</t>
  </si>
  <si>
    <t>т.</t>
  </si>
  <si>
    <t>куб.м.</t>
  </si>
  <si>
    <t>тыс. кВт*ч</t>
  </si>
  <si>
    <t>кг./кВт*ч</t>
  </si>
  <si>
    <t>руб./т.</t>
  </si>
  <si>
    <t>руб./куб.м.</t>
  </si>
  <si>
    <t>руб./кВт*ч</t>
  </si>
  <si>
    <t>max, 
руб./кВт*ч</t>
  </si>
  <si>
    <t>min, 
руб./кВт*ч</t>
  </si>
  <si>
    <t>%</t>
  </si>
  <si>
    <t>тыс.руб.</t>
  </si>
  <si>
    <t>экз.</t>
  </si>
  <si>
    <t>Отпущено тепловой энергии всем потребителям на территории сельских поселений Заполярного района</t>
  </si>
  <si>
    <t>Количество граждан, стоящих в очереди на предоставление жилых помещений на условиях социального найма</t>
  </si>
  <si>
    <t>Количество полос в издании (среднее значение)</t>
  </si>
  <si>
    <t>Общий тираж печатных СМИ муниципального района</t>
  </si>
  <si>
    <t>Отпущено электроэнергии всем потребителям на территории сельских поселений Заполярного района</t>
  </si>
  <si>
    <t>2.21.1.</t>
  </si>
  <si>
    <t>Прием документов управленческой документации и документов по личному составу</t>
  </si>
  <si>
    <t>Комплектование Муниципального архива Заполярного района документами Архивного фонда Российской Федерации</t>
  </si>
  <si>
    <t>ед. хр.</t>
  </si>
  <si>
    <t>10.2.</t>
  </si>
  <si>
    <t>10.3.</t>
  </si>
  <si>
    <t>Отчисления муниципальными предприятиями части прибыли в доход районного бюджета, всего</t>
  </si>
  <si>
    <t>мест</t>
  </si>
  <si>
    <t>Муниципальный архив</t>
  </si>
  <si>
    <t>в том числе ветхие</t>
  </si>
  <si>
    <t xml:space="preserve">   в том числе муниципального</t>
  </si>
  <si>
    <t>2.5.1.</t>
  </si>
  <si>
    <t>2.6.1.</t>
  </si>
  <si>
    <t>Площадь аварийного жилого фонда на территории сельских поселений НАО, всего</t>
  </si>
  <si>
    <t>2.22.</t>
  </si>
  <si>
    <t>План</t>
  </si>
  <si>
    <t>% отклонения</t>
  </si>
  <si>
    <t>амфибийными судами</t>
  </si>
  <si>
    <t>в период навигации водным транспортом</t>
  </si>
  <si>
    <t>муниципальные унитарные  
предприятия Заполярного района</t>
  </si>
  <si>
    <t>муниципальные унитарные предприятия поселений НАО</t>
  </si>
  <si>
    <t>в том числе муниципальные казенные предприятия поселений НАО</t>
  </si>
  <si>
    <t>Количество муниципальных предприятий Заполярного района и поселений НАО, всего, в том числе:</t>
  </si>
  <si>
    <t>в том числе за счет средств районного бюджета</t>
  </si>
  <si>
    <t xml:space="preserve"> </t>
  </si>
  <si>
    <t xml:space="preserve">Сведения о прогнозируемых и фактических значениях показателей социально-экономического развития муниципального района «Заполярный район» за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</si>
</sst>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</cellStyleXfs>
  <cellXfs count="80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3" fontId="4" fillId="0" borderId="5" xfId="0" applyNumberFormat="1" applyFont="1" applyFill="1" applyBorder="1" applyAlignment="1">
      <alignment vertical="center" wrapText="1"/>
    </xf>
    <xf numFmtId="164" fontId="4" fillId="0" borderId="5" xfId="0" applyNumberFormat="1" applyFont="1" applyFill="1" applyBorder="1" applyAlignment="1">
      <alignment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9" fontId="4" fillId="0" borderId="14" xfId="0" applyNumberFormat="1" applyFont="1" applyFill="1" applyBorder="1" applyAlignment="1">
      <alignment vertical="center" wrapText="1"/>
    </xf>
    <xf numFmtId="16" fontId="4" fillId="0" borderId="1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vertical="center" wrapText="1"/>
    </xf>
    <xf numFmtId="9" fontId="4" fillId="0" borderId="18" xfId="0" applyNumberFormat="1" applyFont="1" applyFill="1" applyBorder="1" applyAlignment="1">
      <alignment vertical="center" wrapText="1"/>
    </xf>
    <xf numFmtId="1" fontId="6" fillId="0" borderId="17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vertical="center" wrapText="1"/>
    </xf>
    <xf numFmtId="164" fontId="4" fillId="0" borderId="17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9" fontId="4" fillId="0" borderId="12" xfId="0" applyNumberFormat="1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vertical="center" wrapText="1"/>
    </xf>
    <xf numFmtId="9" fontId="4" fillId="0" borderId="30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vertical="center" wrapText="1"/>
    </xf>
    <xf numFmtId="3" fontId="4" fillId="0" borderId="0" xfId="0" applyNumberFormat="1" applyFont="1" applyFill="1" applyAlignment="1">
      <alignment vertical="center"/>
    </xf>
    <xf numFmtId="41" fontId="4" fillId="0" borderId="14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" fontId="6" fillId="0" borderId="21" xfId="0" applyNumberFormat="1" applyFont="1" applyFill="1" applyBorder="1" applyAlignment="1">
      <alignment horizontal="center" vertical="center" wrapText="1"/>
    </xf>
    <xf numFmtId="1" fontId="6" fillId="0" borderId="22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view="pageBreakPreview" zoomScaleNormal="85" zoomScaleSheetLayoutView="100" workbookViewId="0">
      <selection sqref="A1:J1"/>
    </sheetView>
  </sheetViews>
  <sheetFormatPr defaultRowHeight="18.75" outlineLevelCol="1" x14ac:dyDescent="0.25"/>
  <cols>
    <col min="1" max="1" width="9.42578125" style="7" bestFit="1" customWidth="1"/>
    <col min="2" max="2" width="54.5703125" style="6" customWidth="1"/>
    <col min="3" max="3" width="16.42578125" style="5" customWidth="1"/>
    <col min="4" max="5" width="11.7109375" style="8" hidden="1" customWidth="1" outlineLevel="1"/>
    <col min="6" max="6" width="11.7109375" style="8" customWidth="1" collapsed="1"/>
    <col min="7" max="7" width="11.7109375" style="8" customWidth="1"/>
    <col min="8" max="8" width="15.140625" style="8" customWidth="1"/>
    <col min="9" max="10" width="11.7109375" style="8" hidden="1" customWidth="1" outlineLevel="1"/>
    <col min="11" max="11" width="9.140625" style="8" collapsed="1"/>
    <col min="12" max="16384" width="9.140625" style="8"/>
  </cols>
  <sheetData>
    <row r="1" spans="1:16" ht="57" customHeight="1" thickBot="1" x14ac:dyDescent="0.3">
      <c r="A1" s="63" t="s">
        <v>199</v>
      </c>
      <c r="B1" s="63"/>
      <c r="C1" s="63"/>
      <c r="D1" s="63"/>
      <c r="E1" s="63"/>
      <c r="F1" s="63"/>
      <c r="G1" s="63"/>
      <c r="H1" s="63"/>
      <c r="I1" s="62"/>
      <c r="J1" s="62"/>
    </row>
    <row r="2" spans="1:16" s="7" customFormat="1" ht="18.75" customHeight="1" x14ac:dyDescent="0.25">
      <c r="A2" s="64" t="s">
        <v>0</v>
      </c>
      <c r="B2" s="66" t="s">
        <v>1</v>
      </c>
      <c r="C2" s="66" t="s">
        <v>51</v>
      </c>
      <c r="D2" s="26" t="s">
        <v>29</v>
      </c>
      <c r="E2" s="27" t="s">
        <v>30</v>
      </c>
      <c r="F2" s="27" t="s">
        <v>189</v>
      </c>
      <c r="G2" s="27" t="s">
        <v>29</v>
      </c>
      <c r="H2" s="70" t="s">
        <v>190</v>
      </c>
      <c r="I2" s="19"/>
      <c r="J2" s="20"/>
    </row>
    <row r="3" spans="1:16" s="7" customFormat="1" ht="19.5" thickBot="1" x14ac:dyDescent="0.3">
      <c r="A3" s="65"/>
      <c r="B3" s="67"/>
      <c r="C3" s="67"/>
      <c r="D3" s="36" t="s">
        <v>121</v>
      </c>
      <c r="E3" s="36" t="s">
        <v>122</v>
      </c>
      <c r="F3" s="68" t="s">
        <v>123</v>
      </c>
      <c r="G3" s="69"/>
      <c r="H3" s="71"/>
      <c r="I3" s="21" t="s">
        <v>124</v>
      </c>
      <c r="J3" s="3" t="s">
        <v>125</v>
      </c>
    </row>
    <row r="4" spans="1:16" ht="19.5" thickBot="1" x14ac:dyDescent="0.3">
      <c r="A4" s="56">
        <v>1</v>
      </c>
      <c r="B4" s="74" t="s">
        <v>2</v>
      </c>
      <c r="C4" s="75"/>
      <c r="D4" s="75"/>
      <c r="E4" s="75"/>
      <c r="F4" s="75"/>
      <c r="G4" s="75"/>
      <c r="H4" s="76"/>
      <c r="I4" s="22"/>
      <c r="J4" s="2"/>
    </row>
    <row r="5" spans="1:16" ht="18.75" customHeight="1" x14ac:dyDescent="0.25">
      <c r="A5" s="45" t="s">
        <v>33</v>
      </c>
      <c r="B5" s="41" t="s">
        <v>111</v>
      </c>
      <c r="C5" s="57" t="s">
        <v>156</v>
      </c>
      <c r="D5" s="42">
        <v>19.28</v>
      </c>
      <c r="E5" s="42">
        <v>19.32</v>
      </c>
      <c r="F5" s="42">
        <v>19.39</v>
      </c>
      <c r="G5" s="42">
        <f>19222/1000</f>
        <v>19.222000000000001</v>
      </c>
      <c r="H5" s="43">
        <f t="shared" ref="H5:H68" si="0">(G5/F5)-100%</f>
        <v>-8.664259927797846E-3</v>
      </c>
      <c r="I5" s="23">
        <v>19.450000000000003</v>
      </c>
      <c r="J5" s="9">
        <v>19.510000000000002</v>
      </c>
      <c r="M5" s="15"/>
      <c r="N5" s="15"/>
      <c r="O5" s="15"/>
      <c r="P5" s="15"/>
    </row>
    <row r="6" spans="1:16" x14ac:dyDescent="0.25">
      <c r="A6" s="28" t="s">
        <v>34</v>
      </c>
      <c r="B6" s="1" t="s">
        <v>3</v>
      </c>
      <c r="C6" s="13" t="s">
        <v>156</v>
      </c>
      <c r="D6" s="9">
        <v>7.18</v>
      </c>
      <c r="E6" s="9">
        <v>7.21</v>
      </c>
      <c r="F6" s="9">
        <v>7.27</v>
      </c>
      <c r="G6" s="9">
        <f>7274/1000</f>
        <v>7.274</v>
      </c>
      <c r="H6" s="60">
        <f t="shared" si="0"/>
        <v>5.5020632737279307E-4</v>
      </c>
      <c r="I6" s="23">
        <v>7.32</v>
      </c>
      <c r="J6" s="9">
        <v>7.37</v>
      </c>
      <c r="M6" s="15"/>
      <c r="N6" s="15"/>
      <c r="O6" s="15"/>
      <c r="P6" s="15"/>
    </row>
    <row r="7" spans="1:16" ht="19.5" thickBot="1" x14ac:dyDescent="0.3">
      <c r="A7" s="31" t="s">
        <v>35</v>
      </c>
      <c r="B7" s="37" t="s">
        <v>4</v>
      </c>
      <c r="C7" s="38" t="s">
        <v>156</v>
      </c>
      <c r="D7" s="39">
        <v>12.1</v>
      </c>
      <c r="E7" s="39">
        <v>12.11</v>
      </c>
      <c r="F7" s="39">
        <v>12.12</v>
      </c>
      <c r="G7" s="39">
        <f>11948/1000</f>
        <v>11.948</v>
      </c>
      <c r="H7" s="35">
        <f t="shared" si="0"/>
        <v>-1.419141914191413E-2</v>
      </c>
      <c r="I7" s="23">
        <v>12.13</v>
      </c>
      <c r="J7" s="9">
        <v>12.14</v>
      </c>
      <c r="M7" s="15"/>
      <c r="N7" s="15"/>
      <c r="O7" s="15"/>
      <c r="P7" s="15"/>
    </row>
    <row r="8" spans="1:16" ht="21" customHeight="1" thickBot="1" x14ac:dyDescent="0.3">
      <c r="A8" s="56" t="s">
        <v>36</v>
      </c>
      <c r="B8" s="74" t="s">
        <v>5</v>
      </c>
      <c r="C8" s="75"/>
      <c r="D8" s="75"/>
      <c r="E8" s="75"/>
      <c r="F8" s="75"/>
      <c r="G8" s="75"/>
      <c r="H8" s="76"/>
      <c r="I8" s="24"/>
      <c r="J8" s="14"/>
    </row>
    <row r="9" spans="1:16" ht="23.25" customHeight="1" x14ac:dyDescent="0.25">
      <c r="A9" s="45" t="s">
        <v>37</v>
      </c>
      <c r="B9" s="77" t="s">
        <v>28</v>
      </c>
      <c r="C9" s="78"/>
      <c r="D9" s="78"/>
      <c r="E9" s="78"/>
      <c r="F9" s="78"/>
      <c r="G9" s="78"/>
      <c r="H9" s="79"/>
      <c r="I9" s="24"/>
      <c r="J9" s="14"/>
    </row>
    <row r="10" spans="1:16" ht="18.75" customHeight="1" x14ac:dyDescent="0.25">
      <c r="A10" s="28" t="s">
        <v>38</v>
      </c>
      <c r="B10" s="1" t="s">
        <v>112</v>
      </c>
      <c r="C10" s="13" t="s">
        <v>157</v>
      </c>
      <c r="D10" s="14">
        <v>21577.75</v>
      </c>
      <c r="E10" s="14">
        <v>22856.300000000003</v>
      </c>
      <c r="F10" s="14">
        <v>25080.84</v>
      </c>
      <c r="G10" s="14">
        <v>26830.25</v>
      </c>
      <c r="H10" s="29">
        <f t="shared" si="0"/>
        <v>6.9750853639670707E-2</v>
      </c>
      <c r="I10" s="24">
        <v>24579.2232</v>
      </c>
      <c r="J10" s="14">
        <v>24087.638736000001</v>
      </c>
    </row>
    <row r="11" spans="1:16" x14ac:dyDescent="0.25">
      <c r="A11" s="28" t="s">
        <v>39</v>
      </c>
      <c r="B11" s="1" t="s">
        <v>6</v>
      </c>
      <c r="C11" s="13" t="s">
        <v>157</v>
      </c>
      <c r="D11" s="14">
        <v>9878</v>
      </c>
      <c r="E11" s="14">
        <v>9314</v>
      </c>
      <c r="F11" s="14">
        <v>9220.86</v>
      </c>
      <c r="G11" s="14">
        <v>9463.7999999999993</v>
      </c>
      <c r="H11" s="29">
        <f t="shared" si="0"/>
        <v>2.6346783271842256E-2</v>
      </c>
      <c r="I11" s="24">
        <v>9728.6514000000006</v>
      </c>
      <c r="J11" s="14">
        <v>9631.3648860000012</v>
      </c>
    </row>
    <row r="12" spans="1:16" x14ac:dyDescent="0.25">
      <c r="A12" s="28" t="s">
        <v>40</v>
      </c>
      <c r="B12" s="1" t="s">
        <v>7</v>
      </c>
      <c r="C12" s="13" t="s">
        <v>158</v>
      </c>
      <c r="D12" s="14">
        <v>11070.5</v>
      </c>
      <c r="E12" s="14">
        <v>9986</v>
      </c>
      <c r="F12" s="14">
        <v>9486.6999999999989</v>
      </c>
      <c r="G12" s="14">
        <v>9700</v>
      </c>
      <c r="H12" s="29">
        <f t="shared" si="0"/>
        <v>2.2484109332012281E-2</v>
      </c>
      <c r="I12" s="24">
        <v>9012.364999999998</v>
      </c>
      <c r="J12" s="14">
        <v>8561.7467499999984</v>
      </c>
    </row>
    <row r="13" spans="1:16" ht="57" customHeight="1" x14ac:dyDescent="0.25">
      <c r="A13" s="28" t="s">
        <v>41</v>
      </c>
      <c r="B13" s="1" t="s">
        <v>173</v>
      </c>
      <c r="C13" s="13" t="s">
        <v>159</v>
      </c>
      <c r="D13" s="14">
        <v>25417.066680253796</v>
      </c>
      <c r="E13" s="14">
        <v>24526</v>
      </c>
      <c r="F13" s="14">
        <v>24280.739999999998</v>
      </c>
      <c r="G13" s="14">
        <v>23067</v>
      </c>
      <c r="H13" s="29">
        <f t="shared" si="0"/>
        <v>-4.998776808285077E-2</v>
      </c>
      <c r="I13" s="24">
        <v>24037.932599999996</v>
      </c>
      <c r="J13" s="14">
        <v>23797.553273999998</v>
      </c>
    </row>
    <row r="14" spans="1:16" ht="62.25" customHeight="1" x14ac:dyDescent="0.25">
      <c r="A14" s="28" t="s">
        <v>42</v>
      </c>
      <c r="B14" s="1" t="s">
        <v>169</v>
      </c>
      <c r="C14" s="13" t="s">
        <v>52</v>
      </c>
      <c r="D14" s="14">
        <v>33524</v>
      </c>
      <c r="E14" s="14">
        <v>43519</v>
      </c>
      <c r="F14" s="14">
        <v>45694.950000000004</v>
      </c>
      <c r="G14" s="14">
        <v>41348</v>
      </c>
      <c r="H14" s="29">
        <f t="shared" si="0"/>
        <v>-9.5129768169130324E-2</v>
      </c>
      <c r="I14" s="24">
        <v>51831.950000000004</v>
      </c>
      <c r="J14" s="14">
        <v>54423.547500000008</v>
      </c>
    </row>
    <row r="15" spans="1:16" ht="63.75" customHeight="1" x14ac:dyDescent="0.25">
      <c r="A15" s="28" t="s">
        <v>43</v>
      </c>
      <c r="B15" s="1" t="s">
        <v>131</v>
      </c>
      <c r="C15" s="13" t="s">
        <v>158</v>
      </c>
      <c r="D15" s="14">
        <v>30830</v>
      </c>
      <c r="E15" s="14">
        <v>28923</v>
      </c>
      <c r="F15" s="14">
        <v>29501.46</v>
      </c>
      <c r="G15" s="14">
        <v>33808</v>
      </c>
      <c r="H15" s="29">
        <f t="shared" si="0"/>
        <v>0.14597718214623967</v>
      </c>
      <c r="I15" s="24">
        <v>30091.4892</v>
      </c>
      <c r="J15" s="14">
        <v>30693.318984000001</v>
      </c>
    </row>
    <row r="16" spans="1:16" ht="58.5" customHeight="1" x14ac:dyDescent="0.25">
      <c r="A16" s="28" t="s">
        <v>44</v>
      </c>
      <c r="B16" s="1" t="s">
        <v>126</v>
      </c>
      <c r="C16" s="13" t="s">
        <v>135</v>
      </c>
      <c r="D16" s="10">
        <v>28.362000000000002</v>
      </c>
      <c r="E16" s="10">
        <v>30.649000000000001</v>
      </c>
      <c r="F16" s="10">
        <v>31.39</v>
      </c>
      <c r="G16" s="10">
        <v>23.6</v>
      </c>
      <c r="H16" s="29">
        <f t="shared" si="0"/>
        <v>-0.24816820643517046</v>
      </c>
      <c r="I16" s="25">
        <v>36.497</v>
      </c>
      <c r="J16" s="10">
        <v>36.497</v>
      </c>
    </row>
    <row r="17" spans="1:10" x14ac:dyDescent="0.25">
      <c r="A17" s="28" t="s">
        <v>185</v>
      </c>
      <c r="B17" s="11" t="s">
        <v>183</v>
      </c>
      <c r="C17" s="13" t="s">
        <v>135</v>
      </c>
      <c r="D17" s="10">
        <v>0.45</v>
      </c>
      <c r="E17" s="10">
        <v>0.435</v>
      </c>
      <c r="F17" s="10">
        <v>0.15000000000000002</v>
      </c>
      <c r="G17" s="10">
        <v>0.2</v>
      </c>
      <c r="H17" s="29">
        <v>0</v>
      </c>
      <c r="I17" s="25">
        <v>0</v>
      </c>
      <c r="J17" s="10">
        <v>0</v>
      </c>
    </row>
    <row r="18" spans="1:10" ht="38.25" customHeight="1" x14ac:dyDescent="0.25">
      <c r="A18" s="28" t="s">
        <v>45</v>
      </c>
      <c r="B18" s="1" t="s">
        <v>132</v>
      </c>
      <c r="C18" s="13" t="s">
        <v>135</v>
      </c>
      <c r="D18" s="10">
        <v>343.226</v>
      </c>
      <c r="E18" s="10">
        <v>343.226</v>
      </c>
      <c r="F18" s="10">
        <v>347.87</v>
      </c>
      <c r="G18" s="10">
        <v>327.10000000000002</v>
      </c>
      <c r="H18" s="29">
        <f t="shared" si="0"/>
        <v>-5.9706212090723465E-2</v>
      </c>
      <c r="I18" s="25">
        <v>351.5</v>
      </c>
      <c r="J18" s="10">
        <v>354.5</v>
      </c>
    </row>
    <row r="19" spans="1:10" x14ac:dyDescent="0.25">
      <c r="A19" s="28" t="s">
        <v>186</v>
      </c>
      <c r="B19" s="11" t="s">
        <v>183</v>
      </c>
      <c r="C19" s="13" t="s">
        <v>135</v>
      </c>
      <c r="D19" s="10">
        <v>27.65</v>
      </c>
      <c r="E19" s="10">
        <v>15.85</v>
      </c>
      <c r="F19" s="10">
        <v>10.85</v>
      </c>
      <c r="G19" s="10">
        <v>7.2</v>
      </c>
      <c r="H19" s="29">
        <f t="shared" si="0"/>
        <v>-0.33640552995391704</v>
      </c>
      <c r="I19" s="25">
        <v>5.1499999999999995</v>
      </c>
      <c r="J19" s="10">
        <v>0</v>
      </c>
    </row>
    <row r="20" spans="1:10" ht="44.25" customHeight="1" x14ac:dyDescent="0.25">
      <c r="A20" s="28" t="s">
        <v>46</v>
      </c>
      <c r="B20" s="1" t="s">
        <v>128</v>
      </c>
      <c r="C20" s="13" t="s">
        <v>135</v>
      </c>
      <c r="D20" s="10">
        <v>26.77</v>
      </c>
      <c r="E20" s="10">
        <v>26.77</v>
      </c>
      <c r="F20" s="10">
        <v>29.27</v>
      </c>
      <c r="G20" s="10">
        <v>23.6</v>
      </c>
      <c r="H20" s="29">
        <f t="shared" si="0"/>
        <v>-0.19371370003416466</v>
      </c>
      <c r="I20" s="25">
        <v>29.27</v>
      </c>
      <c r="J20" s="10">
        <v>29.27</v>
      </c>
    </row>
    <row r="21" spans="1:10" ht="59.25" customHeight="1" x14ac:dyDescent="0.25">
      <c r="A21" s="28" t="s">
        <v>47</v>
      </c>
      <c r="B21" s="1" t="s">
        <v>154</v>
      </c>
      <c r="C21" s="13" t="s">
        <v>133</v>
      </c>
      <c r="D21" s="14">
        <v>1</v>
      </c>
      <c r="E21" s="14">
        <v>1</v>
      </c>
      <c r="F21" s="14">
        <v>1</v>
      </c>
      <c r="G21" s="14">
        <v>1</v>
      </c>
      <c r="H21" s="29">
        <f t="shared" si="0"/>
        <v>0</v>
      </c>
      <c r="I21" s="24">
        <v>2</v>
      </c>
      <c r="J21" s="14">
        <v>2</v>
      </c>
    </row>
    <row r="22" spans="1:10" ht="37.5" x14ac:dyDescent="0.25">
      <c r="A22" s="28" t="s">
        <v>48</v>
      </c>
      <c r="B22" s="1" t="s">
        <v>129</v>
      </c>
      <c r="C22" s="13" t="s">
        <v>160</v>
      </c>
      <c r="D22" s="14">
        <v>288.78502549079241</v>
      </c>
      <c r="E22" s="14">
        <v>285.8971752358845</v>
      </c>
      <c r="F22" s="14">
        <v>283.03820348352565</v>
      </c>
      <c r="G22" s="14">
        <v>296</v>
      </c>
      <c r="H22" s="29">
        <f t="shared" si="0"/>
        <v>4.579521900911443E-2</v>
      </c>
      <c r="I22" s="24">
        <v>280.20782144869037</v>
      </c>
      <c r="J22" s="14">
        <v>277.40574323420344</v>
      </c>
    </row>
    <row r="23" spans="1:10" ht="37.5" x14ac:dyDescent="0.25">
      <c r="A23" s="30" t="s">
        <v>49</v>
      </c>
      <c r="B23" s="1" t="s">
        <v>136</v>
      </c>
      <c r="C23" s="13" t="s">
        <v>156</v>
      </c>
      <c r="D23" s="9">
        <v>14.241</v>
      </c>
      <c r="E23" s="9">
        <v>16.399999999999999</v>
      </c>
      <c r="F23" s="9">
        <v>18.007999999999999</v>
      </c>
      <c r="G23" s="9">
        <v>17.3</v>
      </c>
      <c r="H23" s="29">
        <f t="shared" si="0"/>
        <v>-3.931585961794748E-2</v>
      </c>
      <c r="I23" s="23">
        <v>18.353999999999999</v>
      </c>
      <c r="J23" s="9">
        <v>18.352</v>
      </c>
    </row>
    <row r="24" spans="1:10" ht="41.25" customHeight="1" x14ac:dyDescent="0.25">
      <c r="A24" s="28" t="s">
        <v>50</v>
      </c>
      <c r="B24" s="1" t="s">
        <v>137</v>
      </c>
      <c r="C24" s="13" t="s">
        <v>133</v>
      </c>
      <c r="D24" s="14">
        <v>27</v>
      </c>
      <c r="E24" s="14">
        <v>7</v>
      </c>
      <c r="F24" s="14">
        <v>7</v>
      </c>
      <c r="G24" s="14">
        <v>5</v>
      </c>
      <c r="H24" s="29">
        <f t="shared" si="0"/>
        <v>-0.2857142857142857</v>
      </c>
      <c r="I24" s="24">
        <v>7</v>
      </c>
      <c r="J24" s="14">
        <v>7</v>
      </c>
    </row>
    <row r="25" spans="1:10" ht="37.5" x14ac:dyDescent="0.25">
      <c r="A25" s="28" t="s">
        <v>56</v>
      </c>
      <c r="B25" s="1" t="s">
        <v>138</v>
      </c>
      <c r="C25" s="13" t="s">
        <v>133</v>
      </c>
      <c r="D25" s="14">
        <v>48</v>
      </c>
      <c r="E25" s="14">
        <v>40</v>
      </c>
      <c r="F25" s="14">
        <v>40</v>
      </c>
      <c r="G25" s="14">
        <v>20</v>
      </c>
      <c r="H25" s="29">
        <f t="shared" si="0"/>
        <v>-0.5</v>
      </c>
      <c r="I25" s="24">
        <v>40</v>
      </c>
      <c r="J25" s="14">
        <v>40</v>
      </c>
    </row>
    <row r="26" spans="1:10" ht="19.5" customHeight="1" x14ac:dyDescent="0.25">
      <c r="A26" s="28" t="s">
        <v>57</v>
      </c>
      <c r="B26" s="1" t="s">
        <v>8</v>
      </c>
      <c r="C26" s="13" t="s">
        <v>161</v>
      </c>
      <c r="D26" s="9">
        <v>2252.71</v>
      </c>
      <c r="E26" s="9">
        <v>2365.35</v>
      </c>
      <c r="F26" s="9">
        <v>2459.96</v>
      </c>
      <c r="G26" s="9">
        <v>2483.62</v>
      </c>
      <c r="H26" s="29">
        <v>0</v>
      </c>
      <c r="I26" s="23">
        <v>2558.36</v>
      </c>
      <c r="J26" s="9">
        <v>2660.7</v>
      </c>
    </row>
    <row r="27" spans="1:10" ht="26.25" customHeight="1" x14ac:dyDescent="0.25">
      <c r="A27" s="28" t="s">
        <v>58</v>
      </c>
      <c r="B27" s="1" t="s">
        <v>9</v>
      </c>
      <c r="C27" s="13" t="s">
        <v>162</v>
      </c>
      <c r="D27" s="9">
        <v>1318.35</v>
      </c>
      <c r="E27" s="9">
        <v>1384.27</v>
      </c>
      <c r="F27" s="9">
        <v>1439.64</v>
      </c>
      <c r="G27" s="9">
        <v>1453.4</v>
      </c>
      <c r="H27" s="29">
        <v>0</v>
      </c>
      <c r="I27" s="23">
        <v>1497.23</v>
      </c>
      <c r="J27" s="9">
        <v>1557.12</v>
      </c>
    </row>
    <row r="28" spans="1:10" ht="42.75" customHeight="1" x14ac:dyDescent="0.25">
      <c r="A28" s="28" t="s">
        <v>139</v>
      </c>
      <c r="B28" s="16" t="s">
        <v>113</v>
      </c>
      <c r="C28" s="4" t="s">
        <v>163</v>
      </c>
      <c r="D28" s="9">
        <v>3.23</v>
      </c>
      <c r="E28" s="9">
        <v>3.4</v>
      </c>
      <c r="F28" s="9">
        <v>3.57</v>
      </c>
      <c r="G28" s="9">
        <v>3.56</v>
      </c>
      <c r="H28" s="29">
        <f t="shared" si="0"/>
        <v>-2.8011204481792618E-3</v>
      </c>
      <c r="I28" s="23">
        <v>3.75</v>
      </c>
      <c r="J28" s="9">
        <v>3.94</v>
      </c>
    </row>
    <row r="29" spans="1:10" ht="38.25" customHeight="1" x14ac:dyDescent="0.25">
      <c r="A29" s="72" t="s">
        <v>140</v>
      </c>
      <c r="B29" s="61" t="s">
        <v>114</v>
      </c>
      <c r="C29" s="4" t="s">
        <v>165</v>
      </c>
      <c r="D29" s="9">
        <v>5.16</v>
      </c>
      <c r="E29" s="9">
        <v>5.0999999999999996</v>
      </c>
      <c r="F29" s="9">
        <v>5.87</v>
      </c>
      <c r="G29" s="9">
        <f>5.12*1.18</f>
        <v>6.0415999999999999</v>
      </c>
      <c r="H29" s="29">
        <f t="shared" si="0"/>
        <v>2.9233390119250302E-2</v>
      </c>
      <c r="I29" s="23">
        <v>6.1</v>
      </c>
      <c r="J29" s="9">
        <v>6.35</v>
      </c>
    </row>
    <row r="30" spans="1:10" ht="33.75" customHeight="1" x14ac:dyDescent="0.25">
      <c r="A30" s="73"/>
      <c r="B30" s="61"/>
      <c r="C30" s="4" t="s">
        <v>164</v>
      </c>
      <c r="D30" s="9">
        <v>32.64</v>
      </c>
      <c r="E30" s="9">
        <v>34.92</v>
      </c>
      <c r="F30" s="9">
        <v>36.32</v>
      </c>
      <c r="G30" s="9">
        <f>33.95*1.18</f>
        <v>40.061</v>
      </c>
      <c r="H30" s="29">
        <f t="shared" si="0"/>
        <v>0.10300110132158591</v>
      </c>
      <c r="I30" s="23">
        <v>37.770000000000003</v>
      </c>
      <c r="J30" s="9">
        <v>39.28</v>
      </c>
    </row>
    <row r="31" spans="1:10" ht="39" customHeight="1" x14ac:dyDescent="0.25">
      <c r="A31" s="72" t="s">
        <v>141</v>
      </c>
      <c r="B31" s="61" t="s">
        <v>115</v>
      </c>
      <c r="C31" s="4" t="s">
        <v>54</v>
      </c>
      <c r="D31" s="9">
        <v>849.59</v>
      </c>
      <c r="E31" s="9">
        <v>882.72</v>
      </c>
      <c r="F31" s="9">
        <v>918.03</v>
      </c>
      <c r="G31" s="9">
        <v>915.17</v>
      </c>
      <c r="H31" s="29">
        <f t="shared" si="0"/>
        <v>-3.1153666002200486E-3</v>
      </c>
      <c r="I31" s="23">
        <v>954.75</v>
      </c>
      <c r="J31" s="9">
        <v>992.94</v>
      </c>
    </row>
    <row r="32" spans="1:10" ht="37.5" x14ac:dyDescent="0.25">
      <c r="A32" s="73"/>
      <c r="B32" s="61"/>
      <c r="C32" s="4" t="s">
        <v>55</v>
      </c>
      <c r="D32" s="9">
        <v>1235.96</v>
      </c>
      <c r="E32" s="9">
        <v>1284.1600000000001</v>
      </c>
      <c r="F32" s="9">
        <v>1335.53</v>
      </c>
      <c r="G32" s="9">
        <v>1334.24</v>
      </c>
      <c r="H32" s="29">
        <f t="shared" si="0"/>
        <v>-9.6590866547363596E-4</v>
      </c>
      <c r="I32" s="23">
        <v>1388.95</v>
      </c>
      <c r="J32" s="9">
        <v>1444.51</v>
      </c>
    </row>
    <row r="33" spans="1:10" ht="42.75" customHeight="1" x14ac:dyDescent="0.25">
      <c r="A33" s="72" t="s">
        <v>142</v>
      </c>
      <c r="B33" s="61" t="s">
        <v>116</v>
      </c>
      <c r="C33" s="4" t="s">
        <v>54</v>
      </c>
      <c r="D33" s="9">
        <v>3628.13</v>
      </c>
      <c r="E33" s="9">
        <v>9941.67</v>
      </c>
      <c r="F33" s="9">
        <v>10338.86</v>
      </c>
      <c r="G33" s="9">
        <v>15299.94</v>
      </c>
      <c r="H33" s="29">
        <f t="shared" si="0"/>
        <v>0.47984787491077352</v>
      </c>
      <c r="I33" s="23">
        <v>10752.41</v>
      </c>
      <c r="J33" s="9">
        <v>11182.51</v>
      </c>
    </row>
    <row r="34" spans="1:10" ht="37.5" x14ac:dyDescent="0.25">
      <c r="A34" s="73"/>
      <c r="B34" s="61"/>
      <c r="C34" s="4" t="s">
        <v>55</v>
      </c>
      <c r="D34" s="9">
        <v>21705.73</v>
      </c>
      <c r="E34" s="9">
        <v>16072.36</v>
      </c>
      <c r="F34" s="9">
        <v>16327.58</v>
      </c>
      <c r="G34" s="9">
        <v>15933.93</v>
      </c>
      <c r="H34" s="29">
        <f t="shared" si="0"/>
        <v>-2.4109512861060778E-2</v>
      </c>
      <c r="I34" s="23">
        <v>16980.68</v>
      </c>
      <c r="J34" s="9">
        <v>17659.91</v>
      </c>
    </row>
    <row r="35" spans="1:10" ht="60" customHeight="1" collapsed="1" x14ac:dyDescent="0.25">
      <c r="A35" s="28" t="s">
        <v>146</v>
      </c>
      <c r="B35" s="1" t="s">
        <v>170</v>
      </c>
      <c r="C35" s="13" t="s">
        <v>134</v>
      </c>
      <c r="D35" s="14">
        <v>1297</v>
      </c>
      <c r="E35" s="14">
        <v>1136</v>
      </c>
      <c r="F35" s="14">
        <v>1127</v>
      </c>
      <c r="G35" s="14">
        <v>1527</v>
      </c>
      <c r="H35" s="29">
        <f t="shared" si="0"/>
        <v>0.35492457852706294</v>
      </c>
      <c r="I35" s="24">
        <v>1100</v>
      </c>
      <c r="J35" s="14">
        <v>1082</v>
      </c>
    </row>
    <row r="36" spans="1:10" ht="61.5" customHeight="1" x14ac:dyDescent="0.25">
      <c r="A36" s="28" t="s">
        <v>145</v>
      </c>
      <c r="B36" s="1" t="s">
        <v>144</v>
      </c>
      <c r="C36" s="13" t="s">
        <v>143</v>
      </c>
      <c r="D36" s="10">
        <v>2114.9</v>
      </c>
      <c r="E36" s="10">
        <v>2744.7</v>
      </c>
      <c r="F36" s="10">
        <v>152</v>
      </c>
      <c r="G36" s="10">
        <v>471.2</v>
      </c>
      <c r="H36" s="29">
        <f t="shared" si="0"/>
        <v>2.1</v>
      </c>
      <c r="I36" s="25">
        <v>462.9</v>
      </c>
      <c r="J36" s="10">
        <v>310.89999999999998</v>
      </c>
    </row>
    <row r="37" spans="1:10" ht="41.25" customHeight="1" collapsed="1" x14ac:dyDescent="0.25">
      <c r="A37" s="28" t="s">
        <v>148</v>
      </c>
      <c r="B37" s="1" t="s">
        <v>149</v>
      </c>
      <c r="C37" s="13" t="s">
        <v>150</v>
      </c>
      <c r="D37" s="10">
        <v>465</v>
      </c>
      <c r="E37" s="10">
        <v>475.0754</v>
      </c>
      <c r="F37" s="10">
        <v>478.86503000000005</v>
      </c>
      <c r="G37" s="10">
        <v>480.6</v>
      </c>
      <c r="H37" s="29">
        <f t="shared" si="0"/>
        <v>3.6230876996801165E-3</v>
      </c>
      <c r="I37" s="25">
        <v>483.24079700000004</v>
      </c>
      <c r="J37" s="10">
        <v>487.07327730000003</v>
      </c>
    </row>
    <row r="38" spans="1:10" x14ac:dyDescent="0.25">
      <c r="A38" s="28" t="s">
        <v>174</v>
      </c>
      <c r="B38" s="11" t="s">
        <v>184</v>
      </c>
      <c r="C38" s="13" t="s">
        <v>150</v>
      </c>
      <c r="D38" s="10">
        <v>62.72</v>
      </c>
      <c r="E38" s="10">
        <v>64.024699999999996</v>
      </c>
      <c r="F38" s="10">
        <v>64.176699999999997</v>
      </c>
      <c r="G38" s="10">
        <v>75.8</v>
      </c>
      <c r="H38" s="29">
        <f t="shared" si="0"/>
        <v>0.18111401801588434</v>
      </c>
      <c r="I38" s="25">
        <v>64.639600000000002</v>
      </c>
      <c r="J38" s="10">
        <v>64.950500000000005</v>
      </c>
    </row>
    <row r="39" spans="1:10" ht="43.5" customHeight="1" thickBot="1" x14ac:dyDescent="0.3">
      <c r="A39" s="31" t="s">
        <v>188</v>
      </c>
      <c r="B39" s="37" t="s">
        <v>187</v>
      </c>
      <c r="C39" s="38" t="s">
        <v>150</v>
      </c>
      <c r="D39" s="40">
        <v>10.7</v>
      </c>
      <c r="E39" s="40">
        <v>8.0829999999999984</v>
      </c>
      <c r="F39" s="40">
        <v>7.3729999999999984</v>
      </c>
      <c r="G39" s="40">
        <v>7.2</v>
      </c>
      <c r="H39" s="35">
        <f>(G39/F39)-100%</f>
        <v>-2.3463990234639631E-2</v>
      </c>
      <c r="I39" s="25">
        <v>7.4403729090031883</v>
      </c>
      <c r="J39" s="10">
        <v>7.4993809289705267</v>
      </c>
    </row>
    <row r="40" spans="1:10" ht="24.75" customHeight="1" collapsed="1" thickBot="1" x14ac:dyDescent="0.3">
      <c r="A40" s="56" t="s">
        <v>59</v>
      </c>
      <c r="B40" s="74" t="s">
        <v>103</v>
      </c>
      <c r="C40" s="75"/>
      <c r="D40" s="75"/>
      <c r="E40" s="75"/>
      <c r="F40" s="75"/>
      <c r="G40" s="75"/>
      <c r="H40" s="76"/>
      <c r="I40" s="24"/>
      <c r="J40" s="14"/>
    </row>
    <row r="41" spans="1:10" ht="56.25" x14ac:dyDescent="0.25">
      <c r="A41" s="45" t="s">
        <v>60</v>
      </c>
      <c r="B41" s="41" t="s">
        <v>196</v>
      </c>
      <c r="C41" s="18" t="s">
        <v>133</v>
      </c>
      <c r="D41" s="44">
        <v>16</v>
      </c>
      <c r="E41" s="44">
        <v>16</v>
      </c>
      <c r="F41" s="44">
        <v>15</v>
      </c>
      <c r="G41" s="44">
        <v>15</v>
      </c>
      <c r="H41" s="43">
        <f t="shared" si="0"/>
        <v>0</v>
      </c>
      <c r="I41" s="24">
        <v>15</v>
      </c>
      <c r="J41" s="14">
        <v>14</v>
      </c>
    </row>
    <row r="42" spans="1:10" ht="37.5" x14ac:dyDescent="0.25">
      <c r="A42" s="28" t="s">
        <v>61</v>
      </c>
      <c r="B42" s="16" t="s">
        <v>193</v>
      </c>
      <c r="C42" s="13" t="s">
        <v>133</v>
      </c>
      <c r="D42" s="14">
        <v>2</v>
      </c>
      <c r="E42" s="14">
        <v>2</v>
      </c>
      <c r="F42" s="14">
        <v>2</v>
      </c>
      <c r="G42" s="14">
        <v>3</v>
      </c>
      <c r="H42" s="29">
        <f t="shared" si="0"/>
        <v>0.5</v>
      </c>
      <c r="I42" s="24">
        <v>2</v>
      </c>
      <c r="J42" s="14">
        <v>1</v>
      </c>
    </row>
    <row r="43" spans="1:10" ht="37.5" x14ac:dyDescent="0.25">
      <c r="A43" s="28" t="s">
        <v>62</v>
      </c>
      <c r="B43" s="16" t="s">
        <v>194</v>
      </c>
      <c r="C43" s="13" t="s">
        <v>133</v>
      </c>
      <c r="D43" s="14">
        <v>14</v>
      </c>
      <c r="E43" s="14">
        <v>14</v>
      </c>
      <c r="F43" s="58">
        <v>13</v>
      </c>
      <c r="G43" s="58">
        <v>12</v>
      </c>
      <c r="H43" s="29">
        <f t="shared" si="0"/>
        <v>-7.6923076923076872E-2</v>
      </c>
      <c r="I43" s="24">
        <v>13</v>
      </c>
      <c r="J43" s="14">
        <v>13</v>
      </c>
    </row>
    <row r="44" spans="1:10" ht="37.5" x14ac:dyDescent="0.25">
      <c r="A44" s="28" t="s">
        <v>147</v>
      </c>
      <c r="B44" s="16" t="s">
        <v>195</v>
      </c>
      <c r="C44" s="13" t="s">
        <v>133</v>
      </c>
      <c r="D44" s="14">
        <v>9</v>
      </c>
      <c r="E44" s="14">
        <v>9</v>
      </c>
      <c r="F44" s="14">
        <v>9</v>
      </c>
      <c r="G44" s="14">
        <v>9</v>
      </c>
      <c r="H44" s="29">
        <f t="shared" si="0"/>
        <v>0</v>
      </c>
      <c r="I44" s="24">
        <v>9</v>
      </c>
      <c r="J44" s="14">
        <v>9</v>
      </c>
    </row>
    <row r="45" spans="1:10" ht="60" customHeight="1" x14ac:dyDescent="0.25">
      <c r="A45" s="28" t="s">
        <v>63</v>
      </c>
      <c r="B45" s="1" t="s">
        <v>105</v>
      </c>
      <c r="C45" s="13" t="s">
        <v>166</v>
      </c>
      <c r="D45" s="10">
        <v>18.8</v>
      </c>
      <c r="E45" s="10">
        <v>18.8</v>
      </c>
      <c r="F45" s="10">
        <v>20</v>
      </c>
      <c r="G45" s="10">
        <v>20</v>
      </c>
      <c r="H45" s="29">
        <f t="shared" si="0"/>
        <v>0</v>
      </c>
      <c r="I45" s="25">
        <v>20</v>
      </c>
      <c r="J45" s="10">
        <v>21.4</v>
      </c>
    </row>
    <row r="46" spans="1:10" ht="78.75" customHeight="1" x14ac:dyDescent="0.25">
      <c r="A46" s="28" t="s">
        <v>64</v>
      </c>
      <c r="B46" s="1" t="s">
        <v>127</v>
      </c>
      <c r="C46" s="13" t="s">
        <v>166</v>
      </c>
      <c r="D46" s="10">
        <v>62.5</v>
      </c>
      <c r="E46" s="10">
        <v>62.5</v>
      </c>
      <c r="F46" s="10">
        <v>60</v>
      </c>
      <c r="G46" s="10">
        <v>60</v>
      </c>
      <c r="H46" s="29">
        <f t="shared" si="0"/>
        <v>0</v>
      </c>
      <c r="I46" s="25">
        <v>60</v>
      </c>
      <c r="J46" s="10">
        <v>57.1</v>
      </c>
    </row>
    <row r="47" spans="1:10" ht="73.5" customHeight="1" x14ac:dyDescent="0.25">
      <c r="A47" s="28" t="s">
        <v>65</v>
      </c>
      <c r="B47" s="1" t="s">
        <v>106</v>
      </c>
      <c r="C47" s="13" t="s">
        <v>166</v>
      </c>
      <c r="D47" s="10">
        <v>6.3</v>
      </c>
      <c r="E47" s="10">
        <v>6.3</v>
      </c>
      <c r="F47" s="10">
        <v>6.7</v>
      </c>
      <c r="G47" s="10">
        <v>6.7</v>
      </c>
      <c r="H47" s="29">
        <f t="shared" si="0"/>
        <v>0</v>
      </c>
      <c r="I47" s="25">
        <v>6.7</v>
      </c>
      <c r="J47" s="10">
        <v>7.1</v>
      </c>
    </row>
    <row r="48" spans="1:10" ht="78.75" customHeight="1" x14ac:dyDescent="0.25">
      <c r="A48" s="28" t="s">
        <v>66</v>
      </c>
      <c r="B48" s="1" t="s">
        <v>107</v>
      </c>
      <c r="C48" s="13" t="s">
        <v>133</v>
      </c>
      <c r="D48" s="14">
        <v>12.5</v>
      </c>
      <c r="E48" s="14">
        <v>12.5</v>
      </c>
      <c r="F48" s="14">
        <v>13.3</v>
      </c>
      <c r="G48" s="14">
        <v>13</v>
      </c>
      <c r="H48" s="29">
        <v>0</v>
      </c>
      <c r="I48" s="24">
        <v>13.3</v>
      </c>
      <c r="J48" s="14">
        <v>14.3</v>
      </c>
    </row>
    <row r="49" spans="1:12" ht="58.5" customHeight="1" collapsed="1" thickBot="1" x14ac:dyDescent="0.3">
      <c r="A49" s="46" t="s">
        <v>67</v>
      </c>
      <c r="B49" s="47" t="s">
        <v>155</v>
      </c>
      <c r="C49" s="17" t="s">
        <v>167</v>
      </c>
      <c r="D49" s="48">
        <v>1683.7</v>
      </c>
      <c r="E49" s="48">
        <v>2596.5</v>
      </c>
      <c r="F49" s="48">
        <v>2675.6</v>
      </c>
      <c r="G49" s="48">
        <v>2776.6</v>
      </c>
      <c r="H49" s="49">
        <f t="shared" si="0"/>
        <v>3.7748542383016837E-2</v>
      </c>
      <c r="I49" s="24">
        <v>2780.8</v>
      </c>
      <c r="J49" s="14">
        <v>2780.8</v>
      </c>
    </row>
    <row r="50" spans="1:12" ht="19.5" thickBot="1" x14ac:dyDescent="0.3">
      <c r="A50" s="56" t="s">
        <v>68</v>
      </c>
      <c r="B50" s="74" t="s">
        <v>10</v>
      </c>
      <c r="C50" s="75"/>
      <c r="D50" s="75"/>
      <c r="E50" s="75"/>
      <c r="F50" s="75"/>
      <c r="G50" s="75"/>
      <c r="H50" s="76"/>
      <c r="I50" s="24"/>
      <c r="J50" s="14"/>
    </row>
    <row r="51" spans="1:12" ht="56.25" x14ac:dyDescent="0.25">
      <c r="A51" s="45" t="s">
        <v>69</v>
      </c>
      <c r="B51" s="41" t="s">
        <v>180</v>
      </c>
      <c r="C51" s="18" t="s">
        <v>104</v>
      </c>
      <c r="D51" s="44">
        <v>0</v>
      </c>
      <c r="E51" s="44">
        <v>4841</v>
      </c>
      <c r="F51" s="44">
        <v>1100</v>
      </c>
      <c r="G51" s="44">
        <v>0</v>
      </c>
      <c r="H51" s="43">
        <f t="shared" si="0"/>
        <v>-1</v>
      </c>
      <c r="I51" s="24">
        <v>1100</v>
      </c>
      <c r="J51" s="14">
        <v>1100</v>
      </c>
    </row>
    <row r="52" spans="1:12" ht="37.5" x14ac:dyDescent="0.25">
      <c r="A52" s="28" t="s">
        <v>72</v>
      </c>
      <c r="B52" s="1" t="s">
        <v>70</v>
      </c>
      <c r="C52" s="13" t="s">
        <v>104</v>
      </c>
      <c r="D52" s="14">
        <v>0</v>
      </c>
      <c r="E52" s="14">
        <v>4841</v>
      </c>
      <c r="F52" s="14">
        <v>1100</v>
      </c>
      <c r="G52" s="14">
        <v>0</v>
      </c>
      <c r="H52" s="29">
        <f t="shared" si="0"/>
        <v>-1</v>
      </c>
      <c r="I52" s="24">
        <v>1100</v>
      </c>
      <c r="J52" s="14">
        <v>1100</v>
      </c>
    </row>
    <row r="53" spans="1:12" ht="38.25" thickBot="1" x14ac:dyDescent="0.3">
      <c r="A53" s="46" t="s">
        <v>73</v>
      </c>
      <c r="B53" s="47" t="s">
        <v>71</v>
      </c>
      <c r="C53" s="17" t="s">
        <v>104</v>
      </c>
      <c r="D53" s="48">
        <v>0</v>
      </c>
      <c r="E53" s="48">
        <v>0</v>
      </c>
      <c r="F53" s="48">
        <v>0</v>
      </c>
      <c r="G53" s="48">
        <v>0</v>
      </c>
      <c r="H53" s="29">
        <v>0</v>
      </c>
      <c r="I53" s="24">
        <v>0</v>
      </c>
      <c r="J53" s="14">
        <v>0</v>
      </c>
      <c r="L53" s="8" t="s">
        <v>198</v>
      </c>
    </row>
    <row r="54" spans="1:12" ht="19.5" thickBot="1" x14ac:dyDescent="0.3">
      <c r="A54" s="56" t="s">
        <v>74</v>
      </c>
      <c r="B54" s="74" t="s">
        <v>11</v>
      </c>
      <c r="C54" s="75"/>
      <c r="D54" s="75"/>
      <c r="E54" s="75"/>
      <c r="F54" s="75"/>
      <c r="G54" s="75"/>
      <c r="H54" s="76"/>
      <c r="I54" s="24"/>
      <c r="J54" s="14"/>
    </row>
    <row r="55" spans="1:12" ht="37.5" x14ac:dyDescent="0.25">
      <c r="A55" s="45" t="s">
        <v>75</v>
      </c>
      <c r="B55" s="41" t="s">
        <v>31</v>
      </c>
      <c r="C55" s="18" t="s">
        <v>133</v>
      </c>
      <c r="D55" s="44">
        <v>8</v>
      </c>
      <c r="E55" s="44">
        <v>4</v>
      </c>
      <c r="F55" s="44">
        <v>4</v>
      </c>
      <c r="G55" s="44">
        <v>4</v>
      </c>
      <c r="H55" s="43">
        <f t="shared" si="0"/>
        <v>0</v>
      </c>
      <c r="I55" s="24">
        <v>4</v>
      </c>
      <c r="J55" s="14">
        <v>4</v>
      </c>
    </row>
    <row r="56" spans="1:12" x14ac:dyDescent="0.25">
      <c r="A56" s="28" t="s">
        <v>76</v>
      </c>
      <c r="B56" s="1" t="s">
        <v>12</v>
      </c>
      <c r="C56" s="13" t="s">
        <v>104</v>
      </c>
      <c r="D56" s="14">
        <v>1055165.6000000001</v>
      </c>
      <c r="E56" s="14">
        <v>989551.5</v>
      </c>
      <c r="F56" s="14">
        <v>915783.7</v>
      </c>
      <c r="G56" s="14">
        <v>999018.6</v>
      </c>
      <c r="H56" s="29">
        <f t="shared" si="0"/>
        <v>9.0889256928246231E-2</v>
      </c>
      <c r="I56" s="24">
        <v>736674.3</v>
      </c>
      <c r="J56" s="14">
        <v>617247.6</v>
      </c>
    </row>
    <row r="57" spans="1:12" ht="37.5" x14ac:dyDescent="0.25">
      <c r="A57" s="28" t="s">
        <v>77</v>
      </c>
      <c r="B57" s="1" t="s">
        <v>197</v>
      </c>
      <c r="C57" s="13" t="s">
        <v>104</v>
      </c>
      <c r="D57" s="14">
        <v>862007.4</v>
      </c>
      <c r="E57" s="14">
        <v>856762.1</v>
      </c>
      <c r="F57" s="14">
        <v>796731.8</v>
      </c>
      <c r="G57" s="14">
        <v>988912.7</v>
      </c>
      <c r="H57" s="29">
        <f t="shared" si="0"/>
        <v>0.2412115344209933</v>
      </c>
      <c r="I57" s="24">
        <v>699840.6</v>
      </c>
      <c r="J57" s="14">
        <v>586155.1</v>
      </c>
    </row>
    <row r="58" spans="1:12" ht="46.5" customHeight="1" thickBot="1" x14ac:dyDescent="0.3">
      <c r="A58" s="46" t="s">
        <v>78</v>
      </c>
      <c r="B58" s="47" t="s">
        <v>117</v>
      </c>
      <c r="C58" s="17" t="s">
        <v>166</v>
      </c>
      <c r="D58" s="50">
        <v>90.7</v>
      </c>
      <c r="E58" s="50">
        <v>97</v>
      </c>
      <c r="F58" s="50">
        <v>100</v>
      </c>
      <c r="G58" s="50">
        <v>90.7</v>
      </c>
      <c r="H58" s="49">
        <f t="shared" si="0"/>
        <v>-9.2999999999999972E-2</v>
      </c>
      <c r="I58" s="25">
        <v>100</v>
      </c>
      <c r="J58" s="10">
        <v>100</v>
      </c>
    </row>
    <row r="59" spans="1:12" ht="23.25" customHeight="1" collapsed="1" thickBot="1" x14ac:dyDescent="0.3">
      <c r="A59" s="56" t="s">
        <v>79</v>
      </c>
      <c r="B59" s="74" t="s">
        <v>13</v>
      </c>
      <c r="C59" s="75"/>
      <c r="D59" s="75"/>
      <c r="E59" s="75"/>
      <c r="F59" s="75"/>
      <c r="G59" s="75"/>
      <c r="H59" s="76"/>
      <c r="I59" s="24"/>
      <c r="J59" s="14"/>
    </row>
    <row r="60" spans="1:12" ht="42" customHeight="1" x14ac:dyDescent="0.25">
      <c r="A60" s="45" t="s">
        <v>80</v>
      </c>
      <c r="B60" s="51" t="s">
        <v>14</v>
      </c>
      <c r="C60" s="52" t="s">
        <v>133</v>
      </c>
      <c r="D60" s="44">
        <v>19</v>
      </c>
      <c r="E60" s="44">
        <v>19</v>
      </c>
      <c r="F60" s="44">
        <v>19</v>
      </c>
      <c r="G60" s="44">
        <v>18</v>
      </c>
      <c r="H60" s="43">
        <f t="shared" si="0"/>
        <v>-5.2631578947368474E-2</v>
      </c>
      <c r="I60" s="24">
        <v>19</v>
      </c>
      <c r="J60" s="14">
        <v>19</v>
      </c>
    </row>
    <row r="61" spans="1:12" x14ac:dyDescent="0.25">
      <c r="A61" s="28" t="s">
        <v>81</v>
      </c>
      <c r="B61" s="1" t="s">
        <v>15</v>
      </c>
      <c r="C61" s="13"/>
      <c r="D61" s="14"/>
      <c r="E61" s="14"/>
      <c r="F61" s="14"/>
      <c r="G61" s="14"/>
      <c r="H61" s="29"/>
      <c r="I61" s="24"/>
      <c r="J61" s="14"/>
    </row>
    <row r="62" spans="1:12" x14ac:dyDescent="0.25">
      <c r="A62" s="28" t="s">
        <v>82</v>
      </c>
      <c r="B62" s="1" t="s">
        <v>16</v>
      </c>
      <c r="C62" s="13" t="s">
        <v>134</v>
      </c>
      <c r="D62" s="14">
        <v>12</v>
      </c>
      <c r="E62" s="14">
        <v>15</v>
      </c>
      <c r="F62" s="14">
        <v>15</v>
      </c>
      <c r="G62" s="14">
        <v>15</v>
      </c>
      <c r="H62" s="29">
        <f t="shared" si="0"/>
        <v>0</v>
      </c>
      <c r="I62" s="24">
        <v>14</v>
      </c>
      <c r="J62" s="14">
        <v>14</v>
      </c>
    </row>
    <row r="63" spans="1:12" x14ac:dyDescent="0.25">
      <c r="A63" s="28" t="s">
        <v>83</v>
      </c>
      <c r="B63" s="1" t="s">
        <v>17</v>
      </c>
      <c r="C63" s="13" t="s">
        <v>108</v>
      </c>
      <c r="D63" s="14">
        <v>22</v>
      </c>
      <c r="E63" s="14">
        <v>22</v>
      </c>
      <c r="F63" s="14">
        <v>20</v>
      </c>
      <c r="G63" s="14">
        <v>19</v>
      </c>
      <c r="H63" s="29">
        <f t="shared" si="0"/>
        <v>-5.0000000000000044E-2</v>
      </c>
      <c r="I63" s="24">
        <v>19</v>
      </c>
      <c r="J63" s="14">
        <v>18</v>
      </c>
    </row>
    <row r="64" spans="1:12" ht="19.5" thickBot="1" x14ac:dyDescent="0.3">
      <c r="A64" s="46" t="s">
        <v>84</v>
      </c>
      <c r="B64" s="47" t="s">
        <v>18</v>
      </c>
      <c r="C64" s="17" t="s">
        <v>108</v>
      </c>
      <c r="D64" s="48">
        <v>154</v>
      </c>
      <c r="E64" s="48">
        <v>190</v>
      </c>
      <c r="F64" s="48">
        <v>150</v>
      </c>
      <c r="G64" s="48">
        <v>148</v>
      </c>
      <c r="H64" s="49">
        <f t="shared" si="0"/>
        <v>-1.3333333333333308E-2</v>
      </c>
      <c r="I64" s="24">
        <v>150</v>
      </c>
      <c r="J64" s="14">
        <v>150</v>
      </c>
    </row>
    <row r="65" spans="1:12" ht="24.75" customHeight="1" collapsed="1" thickBot="1" x14ac:dyDescent="0.3">
      <c r="A65" s="56" t="s">
        <v>85</v>
      </c>
      <c r="B65" s="74" t="s">
        <v>19</v>
      </c>
      <c r="C65" s="75"/>
      <c r="D65" s="75"/>
      <c r="E65" s="75"/>
      <c r="F65" s="75"/>
      <c r="G65" s="75"/>
      <c r="H65" s="76"/>
      <c r="I65" s="24"/>
      <c r="J65" s="14"/>
    </row>
    <row r="66" spans="1:12" ht="81" customHeight="1" x14ac:dyDescent="0.25">
      <c r="A66" s="45" t="s">
        <v>86</v>
      </c>
      <c r="B66" s="41" t="s">
        <v>20</v>
      </c>
      <c r="C66" s="18" t="s">
        <v>133</v>
      </c>
      <c r="D66" s="44">
        <v>11</v>
      </c>
      <c r="E66" s="44">
        <v>12</v>
      </c>
      <c r="F66" s="44">
        <v>10</v>
      </c>
      <c r="G66" s="44">
        <v>7</v>
      </c>
      <c r="H66" s="43">
        <f t="shared" si="0"/>
        <v>-0.30000000000000004</v>
      </c>
      <c r="I66" s="24">
        <v>10</v>
      </c>
      <c r="J66" s="14">
        <v>10</v>
      </c>
    </row>
    <row r="67" spans="1:12" ht="56.25" x14ac:dyDescent="0.25">
      <c r="A67" s="28" t="s">
        <v>87</v>
      </c>
      <c r="B67" s="1" t="s">
        <v>21</v>
      </c>
      <c r="C67" s="13" t="s">
        <v>166</v>
      </c>
      <c r="D67" s="10">
        <v>100</v>
      </c>
      <c r="E67" s="10">
        <v>100</v>
      </c>
      <c r="F67" s="10">
        <v>100</v>
      </c>
      <c r="G67" s="10">
        <v>100</v>
      </c>
      <c r="H67" s="29">
        <f t="shared" si="0"/>
        <v>0</v>
      </c>
      <c r="I67" s="25">
        <v>100</v>
      </c>
      <c r="J67" s="10">
        <v>100</v>
      </c>
    </row>
    <row r="68" spans="1:12" ht="37.5" x14ac:dyDescent="0.25">
      <c r="A68" s="28" t="s">
        <v>88</v>
      </c>
      <c r="B68" s="2" t="s">
        <v>22</v>
      </c>
      <c r="C68" s="4" t="s">
        <v>134</v>
      </c>
      <c r="D68" s="14">
        <v>177</v>
      </c>
      <c r="E68" s="14">
        <v>140</v>
      </c>
      <c r="F68" s="14">
        <v>140</v>
      </c>
      <c r="G68" s="14">
        <v>181</v>
      </c>
      <c r="H68" s="29">
        <f t="shared" si="0"/>
        <v>0.29285714285714293</v>
      </c>
      <c r="I68" s="24">
        <v>140</v>
      </c>
      <c r="J68" s="14">
        <v>140</v>
      </c>
    </row>
    <row r="69" spans="1:12" ht="77.25" customHeight="1" thickBot="1" x14ac:dyDescent="0.3">
      <c r="A69" s="46" t="s">
        <v>151</v>
      </c>
      <c r="B69" s="53" t="s">
        <v>152</v>
      </c>
      <c r="C69" s="54" t="s">
        <v>166</v>
      </c>
      <c r="D69" s="50">
        <v>37</v>
      </c>
      <c r="E69" s="50">
        <v>45</v>
      </c>
      <c r="F69" s="50">
        <v>50</v>
      </c>
      <c r="G69" s="50">
        <v>49.99</v>
      </c>
      <c r="H69" s="49">
        <f t="shared" ref="H69:H83" si="1">(G69/F69)-100%</f>
        <v>-1.9999999999997797E-4</v>
      </c>
      <c r="I69" s="25">
        <v>53</v>
      </c>
      <c r="J69" s="10">
        <v>53.5</v>
      </c>
    </row>
    <row r="70" spans="1:12" ht="21" customHeight="1" thickBot="1" x14ac:dyDescent="0.3">
      <c r="A70" s="56" t="s">
        <v>89</v>
      </c>
      <c r="B70" s="74" t="s">
        <v>23</v>
      </c>
      <c r="C70" s="75"/>
      <c r="D70" s="75"/>
      <c r="E70" s="75"/>
      <c r="F70" s="75"/>
      <c r="G70" s="75"/>
      <c r="H70" s="76"/>
      <c r="I70" s="24"/>
      <c r="J70" s="14"/>
    </row>
    <row r="71" spans="1:12" ht="75" x14ac:dyDescent="0.25">
      <c r="A71" s="45" t="s">
        <v>90</v>
      </c>
      <c r="B71" s="51" t="s">
        <v>24</v>
      </c>
      <c r="C71" s="52" t="s">
        <v>53</v>
      </c>
      <c r="D71" s="44">
        <v>51.16</v>
      </c>
      <c r="E71" s="44">
        <v>74.48</v>
      </c>
      <c r="F71" s="44">
        <v>74.48</v>
      </c>
      <c r="G71" s="44">
        <v>75.8</v>
      </c>
      <c r="H71" s="43">
        <f t="shared" si="1"/>
        <v>1.772287862513422E-2</v>
      </c>
      <c r="I71" s="24">
        <v>74.48</v>
      </c>
      <c r="J71" s="14">
        <v>74.48</v>
      </c>
    </row>
    <row r="72" spans="1:12" ht="37.5" x14ac:dyDescent="0.25">
      <c r="A72" s="28" t="s">
        <v>91</v>
      </c>
      <c r="B72" s="2" t="s">
        <v>25</v>
      </c>
      <c r="C72" s="4" t="s">
        <v>109</v>
      </c>
      <c r="D72" s="14">
        <v>14055</v>
      </c>
      <c r="E72" s="14">
        <v>5374</v>
      </c>
      <c r="F72" s="14">
        <v>11511</v>
      </c>
      <c r="G72" s="14">
        <v>9855</v>
      </c>
      <c r="H72" s="29">
        <f t="shared" si="1"/>
        <v>-0.14386239249413602</v>
      </c>
      <c r="I72" s="24">
        <v>12430</v>
      </c>
      <c r="J72" s="14">
        <v>12430</v>
      </c>
    </row>
    <row r="73" spans="1:12" x14ac:dyDescent="0.25">
      <c r="A73" s="28" t="s">
        <v>92</v>
      </c>
      <c r="B73" s="12" t="s">
        <v>192</v>
      </c>
      <c r="C73" s="4" t="s">
        <v>109</v>
      </c>
      <c r="D73" s="14">
        <v>14055</v>
      </c>
      <c r="E73" s="14">
        <v>4505</v>
      </c>
      <c r="F73" s="14">
        <v>8890</v>
      </c>
      <c r="G73" s="14">
        <v>5858</v>
      </c>
      <c r="H73" s="29">
        <f t="shared" si="1"/>
        <v>-0.34105736782902141</v>
      </c>
      <c r="I73" s="24">
        <v>9379</v>
      </c>
      <c r="J73" s="14">
        <v>9379</v>
      </c>
    </row>
    <row r="74" spans="1:12" x14ac:dyDescent="0.25">
      <c r="A74" s="28" t="s">
        <v>93</v>
      </c>
      <c r="B74" s="12" t="s">
        <v>191</v>
      </c>
      <c r="C74" s="4" t="s">
        <v>109</v>
      </c>
      <c r="D74" s="14">
        <v>0</v>
      </c>
      <c r="E74" s="14">
        <v>869</v>
      </c>
      <c r="F74" s="14">
        <v>2621</v>
      </c>
      <c r="G74" s="14">
        <v>3997</v>
      </c>
      <c r="H74" s="29">
        <f t="shared" si="1"/>
        <v>0.5249904616558565</v>
      </c>
      <c r="I74" s="24">
        <v>3051</v>
      </c>
      <c r="J74" s="14">
        <v>3051</v>
      </c>
    </row>
    <row r="75" spans="1:12" ht="38.25" thickBot="1" x14ac:dyDescent="0.3">
      <c r="A75" s="46" t="s">
        <v>153</v>
      </c>
      <c r="B75" s="55" t="s">
        <v>130</v>
      </c>
      <c r="C75" s="54" t="s">
        <v>181</v>
      </c>
      <c r="D75" s="48">
        <v>168</v>
      </c>
      <c r="E75" s="48">
        <v>110</v>
      </c>
      <c r="F75" s="48">
        <v>110</v>
      </c>
      <c r="G75" s="48">
        <v>110</v>
      </c>
      <c r="H75" s="49">
        <f t="shared" si="1"/>
        <v>0</v>
      </c>
      <c r="I75" s="24">
        <v>110</v>
      </c>
      <c r="J75" s="14">
        <v>110</v>
      </c>
      <c r="L75" s="59">
        <f>G75-F75</f>
        <v>0</v>
      </c>
    </row>
    <row r="76" spans="1:12" ht="19.5" collapsed="1" thickBot="1" x14ac:dyDescent="0.3">
      <c r="A76" s="56" t="s">
        <v>94</v>
      </c>
      <c r="B76" s="74" t="s">
        <v>26</v>
      </c>
      <c r="C76" s="75"/>
      <c r="D76" s="75"/>
      <c r="E76" s="75"/>
      <c r="F76" s="75"/>
      <c r="G76" s="75"/>
      <c r="H76" s="76"/>
      <c r="I76" s="24"/>
      <c r="J76" s="14"/>
    </row>
    <row r="77" spans="1:12" ht="37.5" x14ac:dyDescent="0.25">
      <c r="A77" s="45" t="s">
        <v>95</v>
      </c>
      <c r="B77" s="51" t="s">
        <v>118</v>
      </c>
      <c r="C77" s="52" t="s">
        <v>133</v>
      </c>
      <c r="D77" s="44">
        <v>2</v>
      </c>
      <c r="E77" s="44">
        <v>2</v>
      </c>
      <c r="F77" s="44">
        <v>2</v>
      </c>
      <c r="G77" s="44">
        <v>2</v>
      </c>
      <c r="H77" s="43">
        <f t="shared" si="1"/>
        <v>0</v>
      </c>
      <c r="I77" s="24">
        <v>2</v>
      </c>
      <c r="J77" s="14">
        <v>2</v>
      </c>
    </row>
    <row r="78" spans="1:12" ht="37.5" x14ac:dyDescent="0.25">
      <c r="A78" s="28" t="s">
        <v>96</v>
      </c>
      <c r="B78" s="2" t="s">
        <v>172</v>
      </c>
      <c r="C78" s="4" t="s">
        <v>168</v>
      </c>
      <c r="D78" s="14">
        <v>3600</v>
      </c>
      <c r="E78" s="14">
        <v>3600</v>
      </c>
      <c r="F78" s="14">
        <v>3600</v>
      </c>
      <c r="G78" s="14">
        <v>3600</v>
      </c>
      <c r="H78" s="29">
        <f t="shared" si="1"/>
        <v>0</v>
      </c>
      <c r="I78" s="24">
        <v>3600</v>
      </c>
      <c r="J78" s="14">
        <v>3600</v>
      </c>
    </row>
    <row r="79" spans="1:12" ht="39.75" customHeight="1" thickBot="1" x14ac:dyDescent="0.3">
      <c r="A79" s="46" t="s">
        <v>97</v>
      </c>
      <c r="B79" s="53" t="s">
        <v>171</v>
      </c>
      <c r="C79" s="54" t="s">
        <v>133</v>
      </c>
      <c r="D79" s="48">
        <v>8</v>
      </c>
      <c r="E79" s="48">
        <v>8</v>
      </c>
      <c r="F79" s="48">
        <v>8</v>
      </c>
      <c r="G79" s="48">
        <v>8</v>
      </c>
      <c r="H79" s="49">
        <f t="shared" si="1"/>
        <v>0</v>
      </c>
      <c r="I79" s="24">
        <v>8</v>
      </c>
      <c r="J79" s="14">
        <v>8</v>
      </c>
    </row>
    <row r="80" spans="1:12" ht="24.75" customHeight="1" thickBot="1" x14ac:dyDescent="0.3">
      <c r="A80" s="56" t="s">
        <v>98</v>
      </c>
      <c r="B80" s="74" t="s">
        <v>27</v>
      </c>
      <c r="C80" s="75"/>
      <c r="D80" s="75"/>
      <c r="E80" s="75"/>
      <c r="F80" s="75"/>
      <c r="G80" s="75"/>
      <c r="H80" s="76"/>
      <c r="I80" s="24"/>
      <c r="J80" s="14"/>
    </row>
    <row r="81" spans="1:10" ht="30" customHeight="1" x14ac:dyDescent="0.25">
      <c r="A81" s="45" t="s">
        <v>99</v>
      </c>
      <c r="B81" s="51" t="s">
        <v>32</v>
      </c>
      <c r="C81" s="52" t="s">
        <v>110</v>
      </c>
      <c r="D81" s="44">
        <v>1251507</v>
      </c>
      <c r="E81" s="44">
        <v>1302796</v>
      </c>
      <c r="F81" s="44">
        <v>1345262</v>
      </c>
      <c r="G81" s="44">
        <v>1070289.2</v>
      </c>
      <c r="H81" s="43">
        <f t="shared" si="1"/>
        <v>-0.20440092710564939</v>
      </c>
      <c r="I81" s="24">
        <v>1345762</v>
      </c>
      <c r="J81" s="14">
        <v>1346062</v>
      </c>
    </row>
    <row r="82" spans="1:10" ht="37.5" x14ac:dyDescent="0.25">
      <c r="A82" s="28" t="s">
        <v>178</v>
      </c>
      <c r="B82" s="2" t="s">
        <v>119</v>
      </c>
      <c r="C82" s="4" t="s">
        <v>133</v>
      </c>
      <c r="D82" s="14">
        <v>24</v>
      </c>
      <c r="E82" s="14">
        <v>23</v>
      </c>
      <c r="F82" s="14">
        <v>23</v>
      </c>
      <c r="G82" s="14">
        <v>23</v>
      </c>
      <c r="H82" s="29">
        <f t="shared" si="1"/>
        <v>0</v>
      </c>
      <c r="I82" s="24">
        <v>23</v>
      </c>
      <c r="J82" s="14">
        <v>23</v>
      </c>
    </row>
    <row r="83" spans="1:10" ht="38.25" thickBot="1" x14ac:dyDescent="0.3">
      <c r="A83" s="46" t="s">
        <v>179</v>
      </c>
      <c r="B83" s="53" t="s">
        <v>120</v>
      </c>
      <c r="C83" s="54" t="s">
        <v>133</v>
      </c>
      <c r="D83" s="48">
        <v>90971</v>
      </c>
      <c r="E83" s="48">
        <v>87771</v>
      </c>
      <c r="F83" s="48">
        <v>84260</v>
      </c>
      <c r="G83" s="48">
        <v>79660</v>
      </c>
      <c r="H83" s="49">
        <f t="shared" si="1"/>
        <v>-5.4592926655589791E-2</v>
      </c>
      <c r="I83" s="24">
        <v>80890</v>
      </c>
      <c r="J83" s="14">
        <v>77654</v>
      </c>
    </row>
    <row r="84" spans="1:10" ht="23.25" customHeight="1" thickBot="1" x14ac:dyDescent="0.3">
      <c r="A84" s="56" t="s">
        <v>100</v>
      </c>
      <c r="B84" s="74" t="s">
        <v>182</v>
      </c>
      <c r="C84" s="75"/>
      <c r="D84" s="75"/>
      <c r="E84" s="75"/>
      <c r="F84" s="75"/>
      <c r="G84" s="75"/>
      <c r="H84" s="76"/>
      <c r="I84" s="24"/>
      <c r="J84" s="14"/>
    </row>
    <row r="85" spans="1:10" ht="72" customHeight="1" x14ac:dyDescent="0.25">
      <c r="A85" s="45" t="s">
        <v>101</v>
      </c>
      <c r="B85" s="51" t="s">
        <v>175</v>
      </c>
      <c r="C85" s="52" t="s">
        <v>177</v>
      </c>
      <c r="D85" s="44">
        <v>325</v>
      </c>
      <c r="E85" s="44">
        <v>350</v>
      </c>
      <c r="F85" s="44">
        <v>300</v>
      </c>
      <c r="G85" s="44">
        <v>505</v>
      </c>
      <c r="H85" s="43">
        <f>(G85/F85)-100%</f>
        <v>0.68333333333333335</v>
      </c>
      <c r="I85" s="24">
        <v>300</v>
      </c>
      <c r="J85" s="14">
        <v>300</v>
      </c>
    </row>
    <row r="86" spans="1:10" ht="72" customHeight="1" thickBot="1" x14ac:dyDescent="0.3">
      <c r="A86" s="31" t="s">
        <v>102</v>
      </c>
      <c r="B86" s="32" t="s">
        <v>176</v>
      </c>
      <c r="C86" s="33" t="s">
        <v>177</v>
      </c>
      <c r="D86" s="34">
        <v>2816</v>
      </c>
      <c r="E86" s="34">
        <v>3200</v>
      </c>
      <c r="F86" s="34">
        <v>3500</v>
      </c>
      <c r="G86" s="34">
        <v>3739</v>
      </c>
      <c r="H86" s="35">
        <f>(G86/F86)-100%</f>
        <v>6.8285714285714283E-2</v>
      </c>
      <c r="I86" s="24">
        <v>3800</v>
      </c>
      <c r="J86" s="14">
        <v>4100</v>
      </c>
    </row>
    <row r="87" spans="1:10" ht="32.25" customHeight="1" collapsed="1" x14ac:dyDescent="0.25"/>
  </sheetData>
  <mergeCells count="24">
    <mergeCell ref="B50:H50"/>
    <mergeCell ref="B40:H40"/>
    <mergeCell ref="B4:H4"/>
    <mergeCell ref="B8:H8"/>
    <mergeCell ref="B70:H70"/>
    <mergeCell ref="B9:H9"/>
    <mergeCell ref="B80:H80"/>
    <mergeCell ref="B84:H84"/>
    <mergeCell ref="B76:H76"/>
    <mergeCell ref="B65:H65"/>
    <mergeCell ref="B54:H54"/>
    <mergeCell ref="B59:H59"/>
    <mergeCell ref="A29:A30"/>
    <mergeCell ref="B29:B30"/>
    <mergeCell ref="A31:A32"/>
    <mergeCell ref="B31:B32"/>
    <mergeCell ref="A33:A34"/>
    <mergeCell ref="B33:B34"/>
    <mergeCell ref="A1:J1"/>
    <mergeCell ref="A2:A3"/>
    <mergeCell ref="B2:B3"/>
    <mergeCell ref="C2:C3"/>
    <mergeCell ref="F3:G3"/>
    <mergeCell ref="H2:H3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rowBreaks count="3" manualBreakCount="3">
    <brk id="32" max="9" man="1"/>
    <brk id="50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2018</vt:lpstr>
      <vt:lpstr>'отчет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Нечаев Максим Михайлович</dc:creator>
  <cp:lastModifiedBy>Артемьева Евгения Сергеевна</cp:lastModifiedBy>
  <cp:lastPrinted>2019-04-11T12:40:38Z</cp:lastPrinted>
  <dcterms:created xsi:type="dcterms:W3CDTF">2017-08-08T12:58:08Z</dcterms:created>
  <dcterms:modified xsi:type="dcterms:W3CDTF">2019-05-14T12:18:05Z</dcterms:modified>
</cp:coreProperties>
</file>